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22035" windowHeight="11760"/>
  </bookViews>
  <sheets>
    <sheet name="Форма №4- ИП изм" sheetId="1" r:id="rId1"/>
  </sheets>
  <externalReferences>
    <externalReference r:id="rId2"/>
  </externalReferences>
  <definedNames>
    <definedName name="_xlnm.Print_Titles" localSheetId="0">'Форма №4- ИП изм'!$9:$13</definedName>
    <definedName name="_xlnm.Print_Area" localSheetId="0">'Форма №4- ИП изм'!$A$1:$V$30</definedName>
  </definedNames>
  <calcPr calcId="145621"/>
</workbook>
</file>

<file path=xl/calcChain.xml><?xml version="1.0" encoding="utf-8"?>
<calcChain xmlns="http://schemas.openxmlformats.org/spreadsheetml/2006/main">
  <c r="S11" i="1" l="1"/>
  <c r="AD21" i="1" l="1"/>
  <c r="S24" i="1" l="1"/>
  <c r="U16" i="1"/>
  <c r="V16" i="1" s="1"/>
  <c r="T16" i="1"/>
  <c r="S16" i="1"/>
  <c r="R16" i="1"/>
</calcChain>
</file>

<file path=xl/comments1.xml><?xml version="1.0" encoding="utf-8"?>
<comments xmlns="http://schemas.openxmlformats.org/spreadsheetml/2006/main">
  <authors>
    <author>Автор</author>
  </authors>
  <commentList>
    <comment ref="B16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B17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B18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B19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B20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B21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B24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B25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B26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B27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B28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B29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</commentList>
</comments>
</file>

<file path=xl/sharedStrings.xml><?xml version="1.0" encoding="utf-8"?>
<sst xmlns="http://schemas.openxmlformats.org/spreadsheetml/2006/main" count="176" uniqueCount="45">
  <si>
    <t>Показатели надежности</t>
  </si>
  <si>
    <t>и энергетической эффективности объектов централизованного</t>
  </si>
  <si>
    <t>теплоснабжения ОАО «Тепловые сети»</t>
  </si>
  <si>
    <t>(наименование регулируемой организации)</t>
  </si>
  <si>
    <t>N п/п</t>
  </si>
  <si>
    <t>Наименование объекта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</si>
  <si>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</si>
  <si>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</si>
  <si>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</si>
  <si>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Удельный расход топлива на производство единицы тепловой энергии, отпускаемой с коллекторов источников тепловой энергии</t>
  </si>
  <si>
    <t>Текущее значение</t>
  </si>
  <si>
    <t>Плановое значение</t>
  </si>
  <si>
    <t>Сети теплоснабжения г.Северск</t>
  </si>
  <si>
    <t>-</t>
  </si>
  <si>
    <t>2.1</t>
  </si>
  <si>
    <t>Наружная теплосеть от ТК 20/44 до ИТП ж/д по адресу Первомайская, 29 (инв. № 1010302663)</t>
  </si>
  <si>
    <t>2.2</t>
  </si>
  <si>
    <t>Наружная теплосеть от ТК 22/44 до ИТП  ж/д по адресу  Ленина, 2 (инв. № 1010302636)</t>
  </si>
  <si>
    <t>2.3</t>
  </si>
  <si>
    <t>Теплосеть от кол.7/32 до кол.15 базы УРСа и ввод на здание КГБ,  ул.Калинина, 27, сооружение № 1тм  (инв.№ 10103406), от ТК 14м до ТК 3, Антарес</t>
  </si>
  <si>
    <t>2.4</t>
  </si>
  <si>
    <t xml:space="preserve">Южная тепломагистраль от кол. 26 до т."А",  пр.Коммунистический, 62, сооружение  № 418тм   (инв. № 10103379), (от ТК12 до ТК13) </t>
  </si>
  <si>
    <t>2.5</t>
  </si>
  <si>
    <t xml:space="preserve">Теплосеть кв.49,50,51,52 и севеpная часть кв.53,54, 49 квартал, соружение   № 3тс(инв. № 10103382), т/с от ТК 3М до ТК 1/51, (от ул. Лесная,7а  до ул.Первомайская, 3) </t>
  </si>
  <si>
    <t>2.6</t>
  </si>
  <si>
    <t>1-ая Южная тепломагистраль от точки 6 до уз."Б" ( обратный трубопровод) (инв. № 10103377)</t>
  </si>
  <si>
    <t>2.7</t>
  </si>
  <si>
    <t xml:space="preserve"> 1-ая Южная  тепломагистраль на участке от ТЭЦ до Т-6 в районе ЮПС ( 2 очередь строительства) (инв № 69:541 : 3000:00:13297), дата ввода в эксплуатацию 1968г.;</t>
  </si>
  <si>
    <t>3.1</t>
  </si>
  <si>
    <t>Наружная теплосеть от ТК 20/44 до ИТП ж/д по адресу Первомайская, 29 (инв. № 1010302663), дата ввода в эксплуатацию 1953г.;</t>
  </si>
  <si>
    <t>3.2</t>
  </si>
  <si>
    <t>3.3</t>
  </si>
  <si>
    <t>3.4</t>
  </si>
  <si>
    <t>3.5</t>
  </si>
  <si>
    <t>3.6</t>
  </si>
  <si>
    <t>3.7</t>
  </si>
  <si>
    <t>1-ая Южная тепломагистраль на участке от ТЭЦ до Т6 в районе ЮПС</t>
  </si>
  <si>
    <t xml:space="preserve">  </t>
  </si>
  <si>
    <r>
      <t>Отношение величины технологических потерь тепловой энергии (Гкал/м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), теплоносителя (%) к материальной характеристике тепловой сети</t>
    </r>
  </si>
  <si>
    <r>
      <t>Величина технологических потерь тепловой энергии (Гкал),  теплоносителя (м</t>
    </r>
    <r>
      <rPr>
        <b/>
        <vertAlign val="super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>) при передаче тепловой энергии, теплоносителя по тепловым сетям</t>
    </r>
  </si>
  <si>
    <t>Тепловые сети система централизованного теплоснабжения г.Северска (тепловая энергия), в т.ч</t>
  </si>
  <si>
    <t>Тепловые сети система централизованного теплоснабжения г.Северска (теплоноситель), в т.ч</t>
  </si>
  <si>
    <t>Текущее значение  (нормативное значение на 2015 г.)</t>
  </si>
  <si>
    <t xml:space="preserve">Приложение 4
к приказу Департамента
тарифного регулирования
Томской области
от 27.11.2015 № 1-35/9(455)
</t>
  </si>
  <si>
    <r>
      <t xml:space="preserve">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Форма № 4-ИП ТС изм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</si>
</sst>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>
      <alignment horizontal="right" vertical="top" wrapText="1"/>
    </xf>
    <xf numFmtId="0" fontId="8" fillId="0" borderId="0">
      <alignment horizontal="center"/>
    </xf>
  </cellStyleXfs>
  <cellXfs count="45">
    <xf numFmtId="0" fontId="0" fillId="0" borderId="0" xfId="0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justify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43" fontId="4" fillId="0" borderId="0" xfId="0" applyNumberFormat="1" applyFont="1"/>
    <xf numFmtId="43" fontId="4" fillId="0" borderId="0" xfId="0" applyNumberFormat="1" applyFont="1" applyAlignment="1">
      <alignment vertical="center"/>
    </xf>
    <xf numFmtId="2" fontId="4" fillId="0" borderId="0" xfId="0" applyNumberFormat="1" applyFont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3" fontId="9" fillId="0" borderId="1" xfId="1" applyFont="1" applyBorder="1" applyAlignment="1">
      <alignment horizontal="center" vertical="center" wrapText="1"/>
    </xf>
    <xf numFmtId="0" fontId="9" fillId="0" borderId="0" xfId="0" applyFont="1"/>
    <xf numFmtId="2" fontId="9" fillId="0" borderId="1" xfId="0" applyNumberFormat="1" applyFont="1" applyBorder="1" applyAlignment="1">
      <alignment horizontal="center" vertical="center" wrapText="1"/>
    </xf>
    <xf numFmtId="43" fontId="9" fillId="0" borderId="0" xfId="0" applyNumberFormat="1" applyFont="1"/>
    <xf numFmtId="2" fontId="9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</cellXfs>
  <cellStyles count="4">
    <cellStyle name="Итоги" xfId="2"/>
    <cellStyle name="Обычный" xfId="0" builtinId="0"/>
    <cellStyle name="Титул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7;&#1088;&#1086;&#1075;&#1088;&#1072;&#1084;&#1084;&#1099;%202009/&#1048;&#1085;&#1074;&#1077;&#1089;&#1090;&#1080;&#1094;&#1080;&#1086;&#1085;&#1085;&#1099;&#1077;%20&#1087;&#1088;&#1086;&#1075;&#1088;&#1072;&#1084;&#1084;&#1099;/&#1058;&#1077;&#1087;&#1083;&#1086;&#1074;&#1099;&#1077;%20&#1089;&#1077;&#1090;&#1080;/22.10.2015/&#1060;&#1086;&#1088;&#1084;&#1099;%20&#8470;%201&#1048;&#1055;-%20&#8470;%205&#1048;&#1055;%20&#1076;&#1086;&#1087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1-ИП изм"/>
      <sheetName val="Форма №2- ИП изм"/>
      <sheetName val="Форма №3-ИП изм"/>
      <sheetName val="Форма №4- ИП изм"/>
      <sheetName val="Форма №5- ИП изм"/>
    </sheetNames>
    <sheetDataSet>
      <sheetData sheetId="0" refreshError="1"/>
      <sheetData sheetId="1" refreshError="1"/>
      <sheetData sheetId="2">
        <row r="23">
          <cell r="D23">
            <v>8.419281848083692</v>
          </cell>
          <cell r="G23">
            <v>6.379022020483692</v>
          </cell>
          <cell r="H23">
            <v>4.3387621928836921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44"/>
  <sheetViews>
    <sheetView tabSelected="1" view="pageBreakPreview" zoomScale="80" zoomScaleNormal="100" zoomScaleSheetLayoutView="80" workbookViewId="0">
      <selection activeCell="A3" sqref="A3"/>
    </sheetView>
  </sheetViews>
  <sheetFormatPr defaultRowHeight="15" x14ac:dyDescent="0.25"/>
  <cols>
    <col min="1" max="1" width="9.140625" style="1" customWidth="1"/>
    <col min="2" max="2" width="39.42578125" style="1" customWidth="1"/>
    <col min="3" max="14" width="7.140625" style="1" customWidth="1"/>
    <col min="15" max="15" width="10.7109375" style="1" customWidth="1"/>
    <col min="16" max="16" width="11" style="1" customWidth="1"/>
    <col min="17" max="17" width="11.28515625" style="1" customWidth="1"/>
    <col min="18" max="18" width="10.7109375" style="1" customWidth="1"/>
    <col min="19" max="22" width="13.5703125" style="1" customWidth="1"/>
    <col min="23" max="23" width="9.140625" style="1"/>
    <col min="24" max="24" width="14.28515625" style="1" bestFit="1" customWidth="1"/>
    <col min="25" max="25" width="10.28515625" style="1" bestFit="1" customWidth="1"/>
    <col min="26" max="26" width="12" style="1" bestFit="1" customWidth="1"/>
    <col min="27" max="30" width="16.42578125" style="1" customWidth="1"/>
    <col min="31" max="16384" width="9.140625" style="1"/>
  </cols>
  <sheetData>
    <row r="1" spans="1:25" ht="105" customHeight="1" x14ac:dyDescent="0.25">
      <c r="T1" s="42" t="s">
        <v>43</v>
      </c>
      <c r="U1" s="42"/>
      <c r="V1" s="42"/>
    </row>
    <row r="2" spans="1:25" ht="15.75" x14ac:dyDescent="0.25">
      <c r="A2" s="38" t="s">
        <v>44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5" ht="15.75" x14ac:dyDescent="0.25">
      <c r="A3" s="2"/>
    </row>
    <row r="4" spans="1:25" ht="16.5" customHeight="1" x14ac:dyDescent="0.25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1:25" ht="16.5" customHeight="1" x14ac:dyDescent="0.25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</row>
    <row r="6" spans="1:25" ht="16.5" customHeight="1" x14ac:dyDescent="0.25">
      <c r="A6" s="39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</row>
    <row r="7" spans="1:25" x14ac:dyDescent="0.25">
      <c r="A7" s="40" t="s">
        <v>3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5" ht="15.75" x14ac:dyDescent="0.25">
      <c r="A8" s="3"/>
    </row>
    <row r="9" spans="1:25" x14ac:dyDescent="0.25">
      <c r="A9" s="36" t="s">
        <v>4</v>
      </c>
      <c r="B9" s="36" t="s">
        <v>5</v>
      </c>
      <c r="C9" s="36" t="s">
        <v>0</v>
      </c>
      <c r="D9" s="36"/>
      <c r="E9" s="36"/>
      <c r="F9" s="36"/>
      <c r="G9" s="36"/>
      <c r="H9" s="36"/>
      <c r="I9" s="36"/>
      <c r="J9" s="36"/>
      <c r="K9" s="36" t="s">
        <v>6</v>
      </c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5" ht="129" customHeight="1" x14ac:dyDescent="0.25">
      <c r="A10" s="36"/>
      <c r="B10" s="36"/>
      <c r="C10" s="36" t="s">
        <v>7</v>
      </c>
      <c r="D10" s="36"/>
      <c r="E10" s="36"/>
      <c r="F10" s="36"/>
      <c r="G10" s="36" t="s">
        <v>8</v>
      </c>
      <c r="H10" s="36"/>
      <c r="I10" s="36"/>
      <c r="J10" s="36"/>
      <c r="K10" s="36" t="s">
        <v>9</v>
      </c>
      <c r="L10" s="36"/>
      <c r="M10" s="36"/>
      <c r="N10" s="36"/>
      <c r="O10" s="36" t="s">
        <v>38</v>
      </c>
      <c r="P10" s="36"/>
      <c r="Q10" s="36"/>
      <c r="R10" s="36"/>
      <c r="S10" s="36" t="s">
        <v>39</v>
      </c>
      <c r="T10" s="36"/>
      <c r="U10" s="36"/>
      <c r="V10" s="36"/>
    </row>
    <row r="11" spans="1:25" ht="23.25" customHeight="1" x14ac:dyDescent="0.25">
      <c r="A11" s="36"/>
      <c r="B11" s="36"/>
      <c r="C11" s="37" t="s">
        <v>10</v>
      </c>
      <c r="D11" s="36" t="s">
        <v>11</v>
      </c>
      <c r="E11" s="36"/>
      <c r="F11" s="36"/>
      <c r="G11" s="37" t="s">
        <v>10</v>
      </c>
      <c r="H11" s="36" t="s">
        <v>11</v>
      </c>
      <c r="I11" s="36"/>
      <c r="J11" s="36"/>
      <c r="K11" s="37" t="s">
        <v>10</v>
      </c>
      <c r="L11" s="36" t="s">
        <v>11</v>
      </c>
      <c r="M11" s="36"/>
      <c r="N11" s="36"/>
      <c r="O11" s="37" t="s">
        <v>42</v>
      </c>
      <c r="P11" s="36" t="s">
        <v>11</v>
      </c>
      <c r="Q11" s="36"/>
      <c r="R11" s="36"/>
      <c r="S11" s="37" t="str">
        <f>O11</f>
        <v>Текущее значение  (нормативное значение на 2015 г.)</v>
      </c>
      <c r="T11" s="36" t="s">
        <v>11</v>
      </c>
      <c r="U11" s="36"/>
      <c r="V11" s="36"/>
    </row>
    <row r="12" spans="1:25" ht="120" customHeight="1" x14ac:dyDescent="0.25">
      <c r="A12" s="36"/>
      <c r="B12" s="36"/>
      <c r="C12" s="37"/>
      <c r="D12" s="24">
        <v>2016</v>
      </c>
      <c r="E12" s="24">
        <v>2017</v>
      </c>
      <c r="F12" s="24">
        <v>2018</v>
      </c>
      <c r="G12" s="37"/>
      <c r="H12" s="24">
        <v>2016</v>
      </c>
      <c r="I12" s="24">
        <v>2017</v>
      </c>
      <c r="J12" s="24">
        <v>2018</v>
      </c>
      <c r="K12" s="37"/>
      <c r="L12" s="24">
        <v>2016</v>
      </c>
      <c r="M12" s="24">
        <v>2017</v>
      </c>
      <c r="N12" s="24">
        <v>2018</v>
      </c>
      <c r="O12" s="37"/>
      <c r="P12" s="24">
        <v>2016</v>
      </c>
      <c r="Q12" s="24">
        <v>2017</v>
      </c>
      <c r="R12" s="24">
        <v>2018</v>
      </c>
      <c r="S12" s="37"/>
      <c r="T12" s="24">
        <v>2016</v>
      </c>
      <c r="U12" s="24">
        <v>2017</v>
      </c>
      <c r="V12" s="24">
        <v>2018</v>
      </c>
    </row>
    <row r="13" spans="1:25" x14ac:dyDescent="0.25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  <c r="L13" s="26">
        <v>12</v>
      </c>
      <c r="M13" s="26">
        <v>13</v>
      </c>
      <c r="N13" s="26">
        <v>14</v>
      </c>
      <c r="O13" s="26">
        <v>15</v>
      </c>
      <c r="P13" s="26">
        <v>16</v>
      </c>
      <c r="Q13" s="26">
        <v>17</v>
      </c>
      <c r="R13" s="26">
        <v>18</v>
      </c>
      <c r="S13" s="26">
        <v>19</v>
      </c>
      <c r="T13" s="26">
        <v>20</v>
      </c>
      <c r="U13" s="26">
        <v>21</v>
      </c>
      <c r="V13" s="26">
        <v>22</v>
      </c>
    </row>
    <row r="14" spans="1:25" s="32" customFormat="1" ht="15.75" x14ac:dyDescent="0.2">
      <c r="A14" s="27">
        <v>1</v>
      </c>
      <c r="B14" s="28" t="s">
        <v>12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</row>
    <row r="15" spans="1:25" s="32" customFormat="1" ht="45" customHeight="1" x14ac:dyDescent="0.2">
      <c r="A15" s="27">
        <v>2</v>
      </c>
      <c r="B15" s="28" t="s">
        <v>40</v>
      </c>
      <c r="C15" s="27">
        <v>0</v>
      </c>
      <c r="D15" s="27">
        <v>0</v>
      </c>
      <c r="E15" s="27">
        <v>0</v>
      </c>
      <c r="F15" s="27">
        <v>0</v>
      </c>
      <c r="G15" s="27" t="s">
        <v>13</v>
      </c>
      <c r="H15" s="27" t="s">
        <v>13</v>
      </c>
      <c r="I15" s="27" t="s">
        <v>13</v>
      </c>
      <c r="J15" s="27" t="s">
        <v>13</v>
      </c>
      <c r="K15" s="27" t="s">
        <v>13</v>
      </c>
      <c r="L15" s="27" t="s">
        <v>13</v>
      </c>
      <c r="M15" s="27" t="s">
        <v>13</v>
      </c>
      <c r="N15" s="27" t="s">
        <v>13</v>
      </c>
      <c r="O15" s="33">
        <v>2.8294974179967687</v>
      </c>
      <c r="P15" s="33">
        <v>2.7864789265865939</v>
      </c>
      <c r="Q15" s="33">
        <v>2.7682091424130215</v>
      </c>
      <c r="R15" s="33">
        <v>2.76347061407259</v>
      </c>
      <c r="S15" s="31">
        <v>304631.40000000002</v>
      </c>
      <c r="T15" s="31">
        <v>303638.42891175102</v>
      </c>
      <c r="U15" s="31">
        <v>303144.88073702698</v>
      </c>
      <c r="V15" s="31">
        <v>303219.65745551401</v>
      </c>
      <c r="X15" s="34"/>
      <c r="Y15" s="35"/>
    </row>
    <row r="16" spans="1:25" ht="45" x14ac:dyDescent="0.25">
      <c r="A16" s="14" t="s">
        <v>14</v>
      </c>
      <c r="B16" s="12" t="s">
        <v>15</v>
      </c>
      <c r="C16" s="11">
        <v>0</v>
      </c>
      <c r="D16" s="11">
        <v>0</v>
      </c>
      <c r="E16" s="11">
        <v>0</v>
      </c>
      <c r="F16" s="11">
        <v>0</v>
      </c>
      <c r="G16" s="11" t="s">
        <v>13</v>
      </c>
      <c r="H16" s="11" t="s">
        <v>13</v>
      </c>
      <c r="I16" s="11" t="s">
        <v>13</v>
      </c>
      <c r="J16" s="11" t="s">
        <v>13</v>
      </c>
      <c r="K16" s="11" t="s">
        <v>13</v>
      </c>
      <c r="L16" s="11" t="s">
        <v>13</v>
      </c>
      <c r="M16" s="11" t="s">
        <v>13</v>
      </c>
      <c r="N16" s="11" t="s">
        <v>13</v>
      </c>
      <c r="O16" s="13">
        <v>4.92355663630625</v>
      </c>
      <c r="P16" s="13">
        <v>3.7304222342009896</v>
      </c>
      <c r="Q16" s="13">
        <v>2.5372878320957266</v>
      </c>
      <c r="R16" s="13">
        <f>Q16</f>
        <v>2.5372878320957266</v>
      </c>
      <c r="S16" s="13">
        <f>'[1]Форма №3-ИП изм'!D23</f>
        <v>8.419281848083692</v>
      </c>
      <c r="T16" s="13">
        <f>'[1]Форма №3-ИП изм'!G23</f>
        <v>6.379022020483692</v>
      </c>
      <c r="U16" s="13">
        <f>'[1]Форма №3-ИП изм'!H23</f>
        <v>4.3387621928836921</v>
      </c>
      <c r="V16" s="13">
        <f>U16</f>
        <v>4.3387621928836921</v>
      </c>
      <c r="Y16" s="7"/>
    </row>
    <row r="17" spans="1:30" ht="45" x14ac:dyDescent="0.25">
      <c r="A17" s="14" t="s">
        <v>16</v>
      </c>
      <c r="B17" s="12" t="s">
        <v>17</v>
      </c>
      <c r="C17" s="11">
        <v>0</v>
      </c>
      <c r="D17" s="11">
        <v>0</v>
      </c>
      <c r="E17" s="11">
        <v>0</v>
      </c>
      <c r="F17" s="11">
        <v>0</v>
      </c>
      <c r="G17" s="11" t="s">
        <v>13</v>
      </c>
      <c r="H17" s="11" t="s">
        <v>13</v>
      </c>
      <c r="I17" s="11" t="s">
        <v>13</v>
      </c>
      <c r="J17" s="11" t="s">
        <v>13</v>
      </c>
      <c r="K17" s="11" t="s">
        <v>13</v>
      </c>
      <c r="L17" s="11" t="s">
        <v>13</v>
      </c>
      <c r="M17" s="11" t="s">
        <v>13</v>
      </c>
      <c r="N17" s="11" t="s">
        <v>13</v>
      </c>
      <c r="O17" s="15">
        <v>4.9235566363062526</v>
      </c>
      <c r="P17" s="15">
        <v>3.7304222342009896</v>
      </c>
      <c r="Q17" s="15">
        <v>2.5372878320957266</v>
      </c>
      <c r="R17" s="15">
        <v>2.5372878320957266</v>
      </c>
      <c r="S17" s="15">
        <v>14.593421870011731</v>
      </c>
      <c r="T17" s="15">
        <v>11.056971502171733</v>
      </c>
      <c r="U17" s="15">
        <v>7.5205211343317337</v>
      </c>
      <c r="V17" s="15">
        <v>7.5205211343317337</v>
      </c>
    </row>
    <row r="18" spans="1:30" ht="75" x14ac:dyDescent="0.25">
      <c r="A18" s="14" t="s">
        <v>18</v>
      </c>
      <c r="B18" s="12" t="s">
        <v>19</v>
      </c>
      <c r="C18" s="11">
        <v>0</v>
      </c>
      <c r="D18" s="11">
        <v>0</v>
      </c>
      <c r="E18" s="11">
        <v>0</v>
      </c>
      <c r="F18" s="11">
        <v>0</v>
      </c>
      <c r="G18" s="11" t="s">
        <v>13</v>
      </c>
      <c r="H18" s="11" t="s">
        <v>13</v>
      </c>
      <c r="I18" s="11" t="s">
        <v>13</v>
      </c>
      <c r="J18" s="11" t="s">
        <v>13</v>
      </c>
      <c r="K18" s="11" t="s">
        <v>13</v>
      </c>
      <c r="L18" s="11" t="s">
        <v>13</v>
      </c>
      <c r="M18" s="11" t="s">
        <v>13</v>
      </c>
      <c r="N18" s="11" t="s">
        <v>13</v>
      </c>
      <c r="O18" s="16">
        <v>2.6275973027855297</v>
      </c>
      <c r="P18" s="16">
        <v>2.0423959589270821</v>
      </c>
      <c r="Q18" s="16">
        <v>1.4571946150686352</v>
      </c>
      <c r="R18" s="16">
        <v>1.4571946150686352</v>
      </c>
      <c r="S18" s="15">
        <v>425.82841888942295</v>
      </c>
      <c r="T18" s="15">
        <v>330.99068910372296</v>
      </c>
      <c r="U18" s="15">
        <v>236.15295931802302</v>
      </c>
      <c r="V18" s="15">
        <v>236.15295931802302</v>
      </c>
    </row>
    <row r="19" spans="1:30" ht="60" x14ac:dyDescent="0.25">
      <c r="A19" s="14" t="s">
        <v>20</v>
      </c>
      <c r="B19" s="12" t="s">
        <v>21</v>
      </c>
      <c r="C19" s="11">
        <v>0</v>
      </c>
      <c r="D19" s="11">
        <v>0</v>
      </c>
      <c r="E19" s="11">
        <v>0</v>
      </c>
      <c r="F19" s="11">
        <v>0</v>
      </c>
      <c r="G19" s="11" t="s">
        <v>13</v>
      </c>
      <c r="H19" s="11" t="s">
        <v>13</v>
      </c>
      <c r="I19" s="11" t="s">
        <v>13</v>
      </c>
      <c r="J19" s="11" t="s">
        <v>13</v>
      </c>
      <c r="K19" s="11" t="s">
        <v>13</v>
      </c>
      <c r="L19" s="11" t="s">
        <v>13</v>
      </c>
      <c r="M19" s="11" t="s">
        <v>13</v>
      </c>
      <c r="N19" s="11" t="s">
        <v>13</v>
      </c>
      <c r="O19" s="16">
        <v>2.3920483367741379</v>
      </c>
      <c r="P19" s="16">
        <v>1.9374872447776645</v>
      </c>
      <c r="Q19" s="16">
        <v>1.4829261527811906</v>
      </c>
      <c r="R19" s="16">
        <v>1.4829261527811906</v>
      </c>
      <c r="S19" s="17">
        <v>491.80513804076276</v>
      </c>
      <c r="T19" s="17">
        <v>398.3473775262878</v>
      </c>
      <c r="U19" s="17">
        <v>304.88961701181279</v>
      </c>
      <c r="V19" s="17">
        <v>304.88961701181279</v>
      </c>
    </row>
    <row r="20" spans="1:30" s="4" customFormat="1" ht="75" x14ac:dyDescent="0.25">
      <c r="A20" s="14" t="s">
        <v>22</v>
      </c>
      <c r="B20" s="12" t="s">
        <v>23</v>
      </c>
      <c r="C20" s="11">
        <v>0</v>
      </c>
      <c r="D20" s="11">
        <v>0</v>
      </c>
      <c r="E20" s="11">
        <v>0</v>
      </c>
      <c r="F20" s="11">
        <v>0</v>
      </c>
      <c r="G20" s="11" t="s">
        <v>13</v>
      </c>
      <c r="H20" s="11" t="s">
        <v>13</v>
      </c>
      <c r="I20" s="11" t="s">
        <v>13</v>
      </c>
      <c r="J20" s="11" t="s">
        <v>13</v>
      </c>
      <c r="K20" s="11" t="s">
        <v>13</v>
      </c>
      <c r="L20" s="11" t="s">
        <v>13</v>
      </c>
      <c r="M20" s="11" t="s">
        <v>13</v>
      </c>
      <c r="N20" s="11" t="s">
        <v>13</v>
      </c>
      <c r="O20" s="16">
        <v>2.4457930189131432</v>
      </c>
      <c r="P20" s="16">
        <v>1.9291537984836087</v>
      </c>
      <c r="Q20" s="16">
        <v>1.412514578054074</v>
      </c>
      <c r="R20" s="16">
        <v>1.412514578054074</v>
      </c>
      <c r="S20" s="15">
        <v>277.41407317022328</v>
      </c>
      <c r="T20" s="15">
        <v>218.8142695930033</v>
      </c>
      <c r="U20" s="15">
        <v>160.21446601578333</v>
      </c>
      <c r="V20" s="15">
        <v>160.21446601578333</v>
      </c>
      <c r="AA20" s="8"/>
      <c r="AB20" s="8"/>
      <c r="AC20" s="8"/>
    </row>
    <row r="21" spans="1:30" ht="45" x14ac:dyDescent="0.25">
      <c r="A21" s="14" t="s">
        <v>24</v>
      </c>
      <c r="B21" s="12" t="s">
        <v>25</v>
      </c>
      <c r="C21" s="11">
        <v>0</v>
      </c>
      <c r="D21" s="11">
        <v>0</v>
      </c>
      <c r="E21" s="11">
        <v>0</v>
      </c>
      <c r="F21" s="11">
        <v>0</v>
      </c>
      <c r="G21" s="11" t="s">
        <v>13</v>
      </c>
      <c r="H21" s="11" t="s">
        <v>13</v>
      </c>
      <c r="I21" s="11" t="s">
        <v>13</v>
      </c>
      <c r="J21" s="11" t="s">
        <v>13</v>
      </c>
      <c r="K21" s="11" t="s">
        <v>13</v>
      </c>
      <c r="L21" s="11" t="s">
        <v>13</v>
      </c>
      <c r="M21" s="11" t="s">
        <v>13</v>
      </c>
      <c r="N21" s="11" t="s">
        <v>13</v>
      </c>
      <c r="O21" s="16">
        <v>2.3973178221110412</v>
      </c>
      <c r="P21" s="16">
        <v>2.0000620637632154</v>
      </c>
      <c r="Q21" s="16">
        <v>1.6028063054153894</v>
      </c>
      <c r="R21" s="16">
        <v>1.6028063054153894</v>
      </c>
      <c r="S21" s="17">
        <v>1906.0762352288014</v>
      </c>
      <c r="T21" s="17">
        <v>1590.2233460913035</v>
      </c>
      <c r="U21" s="17">
        <v>1274.3704569538056</v>
      </c>
      <c r="V21" s="17">
        <v>1274.3704569538056</v>
      </c>
      <c r="Z21" s="7"/>
      <c r="AA21" s="7"/>
      <c r="AB21" s="7"/>
      <c r="AC21" s="7"/>
      <c r="AD21" s="7">
        <f t="shared" ref="AD21" si="0">W16+W17+W18+W19+W20+W21+W22</f>
        <v>0</v>
      </c>
    </row>
    <row r="22" spans="1:30" ht="75" x14ac:dyDescent="0.25">
      <c r="A22" s="14" t="s">
        <v>26</v>
      </c>
      <c r="B22" s="12" t="s">
        <v>27</v>
      </c>
      <c r="C22" s="11">
        <v>0</v>
      </c>
      <c r="D22" s="11">
        <v>0</v>
      </c>
      <c r="E22" s="11">
        <v>0</v>
      </c>
      <c r="F22" s="11">
        <v>0</v>
      </c>
      <c r="G22" s="11" t="s">
        <v>13</v>
      </c>
      <c r="H22" s="11" t="s">
        <v>13</v>
      </c>
      <c r="I22" s="11" t="s">
        <v>13</v>
      </c>
      <c r="J22" s="11" t="s">
        <v>13</v>
      </c>
      <c r="K22" s="11" t="s">
        <v>13</v>
      </c>
      <c r="L22" s="11" t="s">
        <v>13</v>
      </c>
      <c r="M22" s="11" t="s">
        <v>13</v>
      </c>
      <c r="N22" s="18" t="s">
        <v>13</v>
      </c>
      <c r="O22" s="16">
        <v>2.568310077884588</v>
      </c>
      <c r="P22" s="16">
        <v>2.568310077884588</v>
      </c>
      <c r="Q22" s="16">
        <v>2.3377308084292125</v>
      </c>
      <c r="R22" s="16">
        <v>2.1071515389738371</v>
      </c>
      <c r="S22" s="19">
        <v>4721.8123950900363</v>
      </c>
      <c r="T22" s="19">
        <v>4721.8123950900363</v>
      </c>
      <c r="U22" s="19">
        <v>5100.9456654370097</v>
      </c>
      <c r="V22" s="19">
        <v>5290.5123006104959</v>
      </c>
    </row>
    <row r="23" spans="1:30" s="32" customFormat="1" ht="42.75" x14ac:dyDescent="0.2">
      <c r="A23" s="27">
        <v>3</v>
      </c>
      <c r="B23" s="28" t="s">
        <v>41</v>
      </c>
      <c r="C23" s="27"/>
      <c r="D23" s="27"/>
      <c r="E23" s="27"/>
      <c r="F23" s="27"/>
      <c r="G23" s="29"/>
      <c r="H23" s="29"/>
      <c r="I23" s="29"/>
      <c r="J23" s="29"/>
      <c r="K23" s="29"/>
      <c r="L23" s="29"/>
      <c r="M23" s="29"/>
      <c r="N23" s="30"/>
      <c r="O23" s="31">
        <v>2127.4</v>
      </c>
      <c r="P23" s="31">
        <v>2127.0151943881037</v>
      </c>
      <c r="Q23" s="31">
        <v>2125.6170052023058</v>
      </c>
      <c r="R23" s="31">
        <v>2123.6367851510158</v>
      </c>
      <c r="S23" s="31">
        <v>827197.3</v>
      </c>
      <c r="T23" s="31">
        <v>829588.2503851424</v>
      </c>
      <c r="U23" s="31">
        <v>836465.04538514244</v>
      </c>
      <c r="V23" s="31">
        <v>843350.84038514236</v>
      </c>
    </row>
    <row r="24" spans="1:30" ht="60" x14ac:dyDescent="0.25">
      <c r="A24" s="20" t="s">
        <v>28</v>
      </c>
      <c r="B24" s="12" t="s">
        <v>29</v>
      </c>
      <c r="C24" s="11">
        <v>0</v>
      </c>
      <c r="D24" s="21">
        <v>0</v>
      </c>
      <c r="E24" s="21">
        <v>0</v>
      </c>
      <c r="F24" s="21">
        <v>0</v>
      </c>
      <c r="G24" s="21" t="s">
        <v>13</v>
      </c>
      <c r="H24" s="21" t="s">
        <v>13</v>
      </c>
      <c r="I24" s="21" t="s">
        <v>13</v>
      </c>
      <c r="J24" s="21" t="s">
        <v>13</v>
      </c>
      <c r="K24" s="21" t="s">
        <v>13</v>
      </c>
      <c r="L24" s="21" t="s">
        <v>13</v>
      </c>
      <c r="M24" s="21" t="s">
        <v>13</v>
      </c>
      <c r="N24" s="21" t="s">
        <v>13</v>
      </c>
      <c r="O24" s="13">
        <v>2005.3749999999998</v>
      </c>
      <c r="P24" s="13">
        <v>2005.3749999999998</v>
      </c>
      <c r="Q24" s="13">
        <v>2005.3749999999998</v>
      </c>
      <c r="R24" s="13">
        <v>2005.3749999999998</v>
      </c>
      <c r="S24" s="22">
        <f>T24</f>
        <v>1.2032249999999998</v>
      </c>
      <c r="T24" s="22">
        <v>1.2032249999999998</v>
      </c>
      <c r="U24" s="22">
        <v>1.2032249999999998</v>
      </c>
      <c r="V24" s="22">
        <v>1.2032249999999998</v>
      </c>
    </row>
    <row r="25" spans="1:30" ht="45" x14ac:dyDescent="0.25">
      <c r="A25" s="20" t="s">
        <v>30</v>
      </c>
      <c r="B25" s="12" t="s">
        <v>17</v>
      </c>
      <c r="C25" s="11">
        <v>0</v>
      </c>
      <c r="D25" s="10">
        <v>0</v>
      </c>
      <c r="E25" s="10">
        <v>0</v>
      </c>
      <c r="F25" s="10">
        <v>0</v>
      </c>
      <c r="G25" s="10" t="s">
        <v>13</v>
      </c>
      <c r="H25" s="10" t="s">
        <v>13</v>
      </c>
      <c r="I25" s="10" t="s">
        <v>13</v>
      </c>
      <c r="J25" s="10" t="s">
        <v>13</v>
      </c>
      <c r="K25" s="10" t="s">
        <v>13</v>
      </c>
      <c r="L25" s="10" t="s">
        <v>13</v>
      </c>
      <c r="M25" s="10" t="s">
        <v>13</v>
      </c>
      <c r="N25" s="10" t="s">
        <v>13</v>
      </c>
      <c r="O25" s="15">
        <v>2005.375</v>
      </c>
      <c r="P25" s="15">
        <v>2005.375</v>
      </c>
      <c r="Q25" s="15">
        <v>2005.375</v>
      </c>
      <c r="R25" s="15">
        <v>2005.375</v>
      </c>
      <c r="S25" s="16">
        <v>1.9295900000000006</v>
      </c>
      <c r="T25" s="16">
        <v>1.9295900000000006</v>
      </c>
      <c r="U25" s="16">
        <v>1.9295900000000006</v>
      </c>
      <c r="V25" s="16">
        <v>1.9295900000000006</v>
      </c>
    </row>
    <row r="26" spans="1:30" ht="75" x14ac:dyDescent="0.25">
      <c r="A26" s="20" t="s">
        <v>31</v>
      </c>
      <c r="B26" s="12" t="s">
        <v>19</v>
      </c>
      <c r="C26" s="11">
        <v>0</v>
      </c>
      <c r="D26" s="21">
        <v>0</v>
      </c>
      <c r="E26" s="21">
        <v>0</v>
      </c>
      <c r="F26" s="21">
        <v>0</v>
      </c>
      <c r="G26" s="21" t="s">
        <v>13</v>
      </c>
      <c r="H26" s="21" t="s">
        <v>13</v>
      </c>
      <c r="I26" s="21" t="s">
        <v>13</v>
      </c>
      <c r="J26" s="21" t="s">
        <v>13</v>
      </c>
      <c r="K26" s="21" t="s">
        <v>13</v>
      </c>
      <c r="L26" s="21" t="s">
        <v>13</v>
      </c>
      <c r="M26" s="21" t="s">
        <v>13</v>
      </c>
      <c r="N26" s="21" t="s">
        <v>13</v>
      </c>
      <c r="O26" s="15">
        <v>2005.375</v>
      </c>
      <c r="P26" s="15">
        <v>2005.375</v>
      </c>
      <c r="Q26" s="15">
        <v>2005.375</v>
      </c>
      <c r="R26" s="15">
        <v>2005.375</v>
      </c>
      <c r="S26" s="15">
        <v>489.71257500000002</v>
      </c>
      <c r="T26" s="15">
        <v>489.71257500000002</v>
      </c>
      <c r="U26" s="15">
        <v>489.71257500000002</v>
      </c>
      <c r="V26" s="15">
        <v>489.71257500000002</v>
      </c>
    </row>
    <row r="27" spans="1:30" ht="60" x14ac:dyDescent="0.25">
      <c r="A27" s="20" t="s">
        <v>32</v>
      </c>
      <c r="B27" s="12" t="s">
        <v>21</v>
      </c>
      <c r="C27" s="11">
        <v>0</v>
      </c>
      <c r="D27" s="21">
        <v>0</v>
      </c>
      <c r="E27" s="21">
        <v>0</v>
      </c>
      <c r="F27" s="21">
        <v>0</v>
      </c>
      <c r="G27" s="21" t="s">
        <v>13</v>
      </c>
      <c r="H27" s="21" t="s">
        <v>13</v>
      </c>
      <c r="I27" s="21" t="s">
        <v>13</v>
      </c>
      <c r="J27" s="21" t="s">
        <v>13</v>
      </c>
      <c r="K27" s="21" t="s">
        <v>13</v>
      </c>
      <c r="L27" s="21" t="s">
        <v>13</v>
      </c>
      <c r="M27" s="21" t="s">
        <v>13</v>
      </c>
      <c r="N27" s="21" t="s">
        <v>13</v>
      </c>
      <c r="O27" s="15">
        <v>2005.375</v>
      </c>
      <c r="P27" s="15">
        <v>2005.375</v>
      </c>
      <c r="Q27" s="15">
        <v>2005.375</v>
      </c>
      <c r="R27" s="15">
        <v>2005.375</v>
      </c>
      <c r="S27" s="15">
        <v>1603.898925</v>
      </c>
      <c r="T27" s="15">
        <v>1603.898925</v>
      </c>
      <c r="U27" s="15">
        <v>1603.898925</v>
      </c>
      <c r="V27" s="15">
        <v>1603.898925</v>
      </c>
    </row>
    <row r="28" spans="1:30" ht="75" x14ac:dyDescent="0.25">
      <c r="A28" s="20" t="s">
        <v>33</v>
      </c>
      <c r="B28" s="12" t="s">
        <v>23</v>
      </c>
      <c r="C28" s="11">
        <v>0</v>
      </c>
      <c r="D28" s="21">
        <v>0</v>
      </c>
      <c r="E28" s="21">
        <v>0</v>
      </c>
      <c r="F28" s="21">
        <v>0</v>
      </c>
      <c r="G28" s="21" t="s">
        <v>13</v>
      </c>
      <c r="H28" s="21" t="s">
        <v>13</v>
      </c>
      <c r="I28" s="21" t="s">
        <v>13</v>
      </c>
      <c r="J28" s="21" t="s">
        <v>13</v>
      </c>
      <c r="K28" s="21" t="s">
        <v>13</v>
      </c>
      <c r="L28" s="21" t="s">
        <v>13</v>
      </c>
      <c r="M28" s="21" t="s">
        <v>13</v>
      </c>
      <c r="N28" s="21" t="s">
        <v>13</v>
      </c>
      <c r="O28" s="15">
        <v>2005.375</v>
      </c>
      <c r="P28" s="15">
        <v>2005.375</v>
      </c>
      <c r="Q28" s="15">
        <v>2005.375</v>
      </c>
      <c r="R28" s="15">
        <v>2005.375</v>
      </c>
      <c r="S28" s="15">
        <v>516.51441187499995</v>
      </c>
      <c r="T28" s="15">
        <v>516.51441187499995</v>
      </c>
      <c r="U28" s="15">
        <v>516.51441187499995</v>
      </c>
      <c r="V28" s="15">
        <v>516.51441187499995</v>
      </c>
    </row>
    <row r="29" spans="1:30" s="4" customFormat="1" ht="45" x14ac:dyDescent="0.25">
      <c r="A29" s="20" t="s">
        <v>34</v>
      </c>
      <c r="B29" s="12" t="s">
        <v>25</v>
      </c>
      <c r="C29" s="11">
        <v>0</v>
      </c>
      <c r="D29" s="21">
        <v>0</v>
      </c>
      <c r="E29" s="21">
        <v>0</v>
      </c>
      <c r="F29" s="21">
        <v>0</v>
      </c>
      <c r="G29" s="21" t="s">
        <v>13</v>
      </c>
      <c r="H29" s="21" t="s">
        <v>13</v>
      </c>
      <c r="I29" s="21" t="s">
        <v>13</v>
      </c>
      <c r="J29" s="21" t="s">
        <v>13</v>
      </c>
      <c r="K29" s="21" t="s">
        <v>13</v>
      </c>
      <c r="L29" s="21" t="s">
        <v>13</v>
      </c>
      <c r="M29" s="21" t="s">
        <v>13</v>
      </c>
      <c r="N29" s="21" t="s">
        <v>13</v>
      </c>
      <c r="O29" s="15">
        <v>2005.375</v>
      </c>
      <c r="P29" s="15">
        <v>2005.375</v>
      </c>
      <c r="Q29" s="15">
        <v>2005.375</v>
      </c>
      <c r="R29" s="15">
        <v>2005.375</v>
      </c>
      <c r="S29" s="23">
        <v>6239.14</v>
      </c>
      <c r="T29" s="23">
        <v>6239.14</v>
      </c>
      <c r="U29" s="23">
        <v>6239.14</v>
      </c>
      <c r="V29" s="23">
        <v>6239.14</v>
      </c>
    </row>
    <row r="30" spans="1:30" ht="30" x14ac:dyDescent="0.25">
      <c r="A30" s="20" t="s">
        <v>35</v>
      </c>
      <c r="B30" s="12" t="s">
        <v>36</v>
      </c>
      <c r="C30" s="11">
        <v>0</v>
      </c>
      <c r="D30" s="11">
        <v>0</v>
      </c>
      <c r="E30" s="11">
        <v>0</v>
      </c>
      <c r="F30" s="11">
        <v>0</v>
      </c>
      <c r="G30" s="11" t="s">
        <v>13</v>
      </c>
      <c r="H30" s="11" t="s">
        <v>13</v>
      </c>
      <c r="I30" s="11" t="s">
        <v>13</v>
      </c>
      <c r="J30" s="11" t="s">
        <v>13</v>
      </c>
      <c r="K30" s="11" t="s">
        <v>13</v>
      </c>
      <c r="L30" s="11" t="s">
        <v>13</v>
      </c>
      <c r="M30" s="11" t="s">
        <v>13</v>
      </c>
      <c r="N30" s="18" t="s">
        <v>13</v>
      </c>
      <c r="O30" s="15">
        <v>1966.75</v>
      </c>
      <c r="P30" s="15">
        <v>1966.75</v>
      </c>
      <c r="Q30" s="15">
        <v>1969.893555710793</v>
      </c>
      <c r="R30" s="15">
        <v>1969.89</v>
      </c>
      <c r="S30" s="15">
        <v>16732.479639999998</v>
      </c>
      <c r="T30" s="15">
        <v>30502.475426249999</v>
      </c>
      <c r="U30" s="15">
        <v>37387.473319375</v>
      </c>
      <c r="V30" s="15">
        <v>44272.47</v>
      </c>
    </row>
    <row r="31" spans="1:30" ht="15.75" x14ac:dyDescent="0.25">
      <c r="A31" s="3"/>
      <c r="Y31" s="9"/>
      <c r="AA31" s="9"/>
    </row>
    <row r="32" spans="1:30" ht="15.75" x14ac:dyDescent="0.25">
      <c r="A32" s="3" t="s">
        <v>37</v>
      </c>
    </row>
    <row r="33" spans="1:22" ht="15.75" x14ac:dyDescent="0.2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</row>
    <row r="34" spans="1:22" ht="15.7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2" ht="15.7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2" ht="15.7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2" ht="15.7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2" ht="15.75" x14ac:dyDescent="0.25">
      <c r="A38" s="3"/>
    </row>
    <row r="39" spans="1:22" x14ac:dyDescent="0.25">
      <c r="A39" s="44"/>
      <c r="B39" s="44"/>
      <c r="C39" s="44"/>
    </row>
    <row r="40" spans="1:22" x14ac:dyDescent="0.25">
      <c r="A40" s="6"/>
    </row>
    <row r="41" spans="1:22" x14ac:dyDescent="0.25">
      <c r="A41" s="6"/>
    </row>
    <row r="42" spans="1:22" x14ac:dyDescent="0.25">
      <c r="A42" s="41"/>
      <c r="B42" s="41"/>
      <c r="C42" s="41"/>
    </row>
    <row r="43" spans="1:22" x14ac:dyDescent="0.25">
      <c r="A43" s="6"/>
    </row>
    <row r="44" spans="1:22" x14ac:dyDescent="0.25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</row>
  </sheetData>
  <mergeCells count="29">
    <mergeCell ref="A44:V44"/>
    <mergeCell ref="T1:V1"/>
    <mergeCell ref="A33:U33"/>
    <mergeCell ref="A39:C39"/>
    <mergeCell ref="A42:C42"/>
    <mergeCell ref="A9:A12"/>
    <mergeCell ref="B9:B12"/>
    <mergeCell ref="C9:J9"/>
    <mergeCell ref="K9:V9"/>
    <mergeCell ref="O11:O12"/>
    <mergeCell ref="G10:J10"/>
    <mergeCell ref="K10:N10"/>
    <mergeCell ref="O10:R10"/>
    <mergeCell ref="S10:V10"/>
    <mergeCell ref="C11:C12"/>
    <mergeCell ref="D11:F11"/>
    <mergeCell ref="P11:R11"/>
    <mergeCell ref="S11:S12"/>
    <mergeCell ref="T11:V11"/>
    <mergeCell ref="A2:V2"/>
    <mergeCell ref="A4:V4"/>
    <mergeCell ref="A5:V5"/>
    <mergeCell ref="A6:V6"/>
    <mergeCell ref="A7:V7"/>
    <mergeCell ref="G11:G12"/>
    <mergeCell ref="H11:J11"/>
    <mergeCell ref="K11:K12"/>
    <mergeCell ref="L11:N11"/>
    <mergeCell ref="C10:F10"/>
  </mergeCells>
  <pageMargins left="0.70866141732283472" right="0.31496062992125984" top="0.55118110236220474" bottom="0.35433070866141736" header="0.31496062992125984" footer="0.31496062992125984"/>
  <pageSetup paperSize="9" scale="55" orientation="landscape" r:id="rId1"/>
  <rowBreaks count="1" manualBreakCount="1">
    <brk id="21" max="2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№4- ИП изм</vt:lpstr>
      <vt:lpstr>'Форма №4- ИП изм'!Заголовки_для_печати</vt:lpstr>
      <vt:lpstr>'Форма №4- ИП изм'!Область_печати</vt:lpstr>
    </vt:vector>
  </TitlesOfParts>
  <Company>ДТРГЗ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Ю.Г.</dc:creator>
  <cp:lastModifiedBy>Давидович А.А.</cp:lastModifiedBy>
  <cp:lastPrinted>2015-11-30T04:24:08Z</cp:lastPrinted>
  <dcterms:created xsi:type="dcterms:W3CDTF">2015-11-23T06:22:47Z</dcterms:created>
  <dcterms:modified xsi:type="dcterms:W3CDTF">2015-11-30T04:25:12Z</dcterms:modified>
</cp:coreProperties>
</file>